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Տեխնիկական բնութագիր" sheetId="4" r:id="rId1"/>
    <sheet name="Գնման ժամանակացույց" sheetId="1" r:id="rId2"/>
  </sheets>
  <definedNames>
    <definedName name="_xlnm.Print_Area" localSheetId="1">'Գնման ժամանակացույց'!$A$1:$G$40</definedName>
    <definedName name="_xlnm.Print_Area" localSheetId="0">'Տեխնիկական բնութագիր'!$A$1:$F$33</definedName>
    <definedName name="_xlnm.Print_Titles" localSheetId="1">'Գնման ժամանակացույց'!$6:$8</definedName>
    <definedName name="_xlnm.Print_Titles" localSheetId="0">'Տեխնիկական բնութագիր'!$A:$E,'Տեխնիկական բնութագիր'!$8:$9</definedName>
  </definedNames>
  <calcPr calcId="124519"/>
</workbook>
</file>

<file path=xl/calcChain.xml><?xml version="1.0" encoding="utf-8"?>
<calcChain xmlns="http://schemas.openxmlformats.org/spreadsheetml/2006/main">
  <c r="G11" i="1"/>
  <c r="G12"/>
  <c r="G13"/>
  <c r="G14"/>
  <c r="G15"/>
  <c r="G16"/>
  <c r="G17"/>
  <c r="G18"/>
  <c r="G19"/>
  <c r="G20"/>
  <c r="G21"/>
  <c r="G10"/>
  <c r="D11"/>
  <c r="D12" s="1"/>
  <c r="D13" s="1"/>
  <c r="D14" s="1"/>
  <c r="D15" s="1"/>
  <c r="D16" s="1"/>
  <c r="D17" s="1"/>
  <c r="D18" s="1"/>
  <c r="D19" s="1"/>
  <c r="D20" s="1"/>
  <c r="D21" s="1"/>
  <c r="G22" l="1"/>
  <c r="F9" l="1"/>
  <c r="D9" s="1"/>
  <c r="D10" l="1"/>
</calcChain>
</file>

<file path=xl/sharedStrings.xml><?xml version="1.0" encoding="utf-8"?>
<sst xmlns="http://schemas.openxmlformats.org/spreadsheetml/2006/main" count="75" uniqueCount="43">
  <si>
    <t>Չ/Հ</t>
  </si>
  <si>
    <t>Անվանումը</t>
  </si>
  <si>
    <t>չ/մ</t>
  </si>
  <si>
    <t>Պատվիրատու ստորաբաժանում</t>
  </si>
  <si>
    <t>քանակ</t>
  </si>
  <si>
    <t>Մանկապարտեզի համար</t>
  </si>
  <si>
    <t>հ. 70</t>
  </si>
  <si>
    <t>կգ</t>
  </si>
  <si>
    <t>հ. 63</t>
  </si>
  <si>
    <t>հ. 64</t>
  </si>
  <si>
    <t>հ. 66</t>
  </si>
  <si>
    <t>հ. 67</t>
  </si>
  <si>
    <t>հ. 68</t>
  </si>
  <si>
    <t>հ. 69</t>
  </si>
  <si>
    <t>հ. 71</t>
  </si>
  <si>
    <t>հ. 72</t>
  </si>
  <si>
    <t>հ. 73</t>
  </si>
  <si>
    <t>հ. 74</t>
  </si>
  <si>
    <t>հ. 75</t>
  </si>
  <si>
    <t>մ/գ</t>
  </si>
  <si>
    <t>պայմ. գին</t>
  </si>
  <si>
    <t>Կաթնաշոռ</t>
  </si>
  <si>
    <t>Ը Ն Դ Ա Մ Ե Ն Ը</t>
  </si>
  <si>
    <t>Ապրանքի անվանումը</t>
  </si>
  <si>
    <t>ապրանքատեսակի նկարագիրը</t>
  </si>
  <si>
    <t>Տեխնիկական բնութագիր</t>
  </si>
  <si>
    <t xml:space="preserve">Կաթնաշոռ 18 և 9,0% յուղի պարունակությամբ, թթվայնությունը` 210-240 °T, փաթեթավորված սպառողական տարաներով, անվտանգությունը և մակնշումը` ըստ ՀՀ կառավարության 2006թ. դեկտեմբերի 21-ի N1925-Ն որոշմամբ հաստատված տեխնիկական կանոնակարգի 2-րդ գլխում «Հասկացությունները» տրված կաթնաշոռի բնութագրի և «Սննդամթերքի անվտանգության մասին» ՀՀ օրենքի 9-րդ հոդվածի: 
«Մակնշումը՝ ընթեռնելի» </t>
  </si>
  <si>
    <t>Նախատեսվում է գնել 2015 թվականի ընթացքում, մինչև դեկտեմբերի 25-ը</t>
  </si>
  <si>
    <t>* մատակարարումը  կատարվում է մատակարարի միջոցների հաշվին</t>
  </si>
  <si>
    <t xml:space="preserve">ՎԱՃԱՌՈՂ
---------------------------------
ստորագրություն
Կ․Տ
</t>
  </si>
  <si>
    <t>Տեխնիկական բնութագիր*</t>
  </si>
  <si>
    <t>Հավելված N 2</t>
  </si>
  <si>
    <t xml:space="preserve">ՙ                ՚  _____________  2014թ. կնքված </t>
  </si>
  <si>
    <t>ԳՆՄԱՆ ԺԱՄԱՆԱԿԱՑՈՒՅՑ</t>
  </si>
  <si>
    <t>ԳՆՈՐԴ
-------------------------------
                      ստորագրություն
Կ․Տ</t>
  </si>
  <si>
    <t>ՀՀ դրամ</t>
  </si>
  <si>
    <t>Մատակարարումը</t>
  </si>
  <si>
    <t>շաբաթական</t>
  </si>
  <si>
    <t>N ԵՔ-ՇՀԱՊՁԲ - 15/46  գնման պայմանագրի</t>
  </si>
  <si>
    <t>ԳՆՈՐԴ
-------------------------------
                      ստորագրություն
Կ․Տ</t>
  </si>
  <si>
    <t xml:space="preserve">
ՎԱՃԱՌՈՂ
---------------------------------
ստորագրություն
Կ․Տ
</t>
  </si>
  <si>
    <t>1</t>
  </si>
  <si>
    <t>Էրեբունի վարչական շրջան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</si>
</sst>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12"/>
      <color theme="1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36"/>
      <name val="GHEA Grapalat"/>
      <family val="3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Sylfaen"/>
      <family val="1"/>
      <charset val="204"/>
    </font>
    <font>
      <sz val="9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name val="GHEA Grapalat"/>
      <family val="3"/>
    </font>
    <font>
      <sz val="18"/>
      <name val="GHEA Grapalat"/>
      <family val="3"/>
    </font>
    <font>
      <sz val="14"/>
      <color theme="1"/>
      <name val="Calibri"/>
      <family val="2"/>
      <scheme val="minor"/>
    </font>
    <font>
      <sz val="12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164" fontId="6" fillId="2" borderId="8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8" fillId="3" borderId="0" xfId="0" applyNumberFormat="1" applyFont="1" applyFill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6" fillId="3" borderId="0" xfId="0" applyFont="1" applyFill="1" applyAlignment="1">
      <alignment horizontal="right" vertical="center"/>
    </xf>
    <xf numFmtId="49" fontId="12" fillId="3" borderId="0" xfId="0" applyNumberFormat="1" applyFont="1" applyFill="1" applyAlignment="1">
      <alignment horizontal="center" vertical="center" wrapText="1"/>
    </xf>
    <xf numFmtId="49" fontId="1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4" fillId="0" borderId="1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_Gnman jam." xfId="2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view="pageBreakPreview" zoomScale="70" zoomScaleNormal="40" zoomScaleSheetLayoutView="70" workbookViewId="0">
      <selection activeCell="E10" sqref="E10"/>
    </sheetView>
  </sheetViews>
  <sheetFormatPr defaultRowHeight="12"/>
  <cols>
    <col min="1" max="1" width="6.28515625" style="20" bestFit="1" customWidth="1"/>
    <col min="2" max="2" width="18.7109375" style="17" customWidth="1"/>
    <col min="3" max="3" width="7.28515625" style="17" bestFit="1" customWidth="1"/>
    <col min="4" max="4" width="27.140625" style="17" customWidth="1"/>
    <col min="5" max="5" width="49" style="17" customWidth="1"/>
    <col min="6" max="6" width="15.42578125" style="17" bestFit="1" customWidth="1"/>
    <col min="7" max="16384" width="9.140625" style="17"/>
  </cols>
  <sheetData>
    <row r="1" spans="1:6" ht="18.75">
      <c r="E1" s="23" t="s">
        <v>31</v>
      </c>
      <c r="F1" s="23"/>
    </row>
    <row r="2" spans="1:6" ht="18.75">
      <c r="E2" s="23" t="s">
        <v>32</v>
      </c>
      <c r="F2" s="23"/>
    </row>
    <row r="3" spans="1:6" ht="18.75">
      <c r="E3" s="23" t="s">
        <v>38</v>
      </c>
      <c r="F3" s="23"/>
    </row>
    <row r="6" spans="1:6" ht="26.25">
      <c r="D6" s="29" t="s">
        <v>30</v>
      </c>
      <c r="E6" s="29"/>
    </row>
    <row r="8" spans="1:6" ht="12" customHeight="1">
      <c r="A8" s="28" t="s">
        <v>0</v>
      </c>
      <c r="B8" s="32" t="s">
        <v>23</v>
      </c>
      <c r="C8" s="32" t="s">
        <v>2</v>
      </c>
      <c r="D8" s="33" t="s">
        <v>24</v>
      </c>
      <c r="E8" s="32" t="s">
        <v>25</v>
      </c>
      <c r="F8" s="30" t="s">
        <v>36</v>
      </c>
    </row>
    <row r="9" spans="1:6" s="15" customFormat="1" ht="92.25" customHeight="1">
      <c r="A9" s="28"/>
      <c r="B9" s="32"/>
      <c r="C9" s="32"/>
      <c r="D9" s="33"/>
      <c r="E9" s="32"/>
      <c r="F9" s="31"/>
    </row>
    <row r="10" spans="1:6" s="15" customFormat="1" ht="144" customHeight="1">
      <c r="A10" s="21" t="s">
        <v>41</v>
      </c>
      <c r="B10" s="16" t="s">
        <v>21</v>
      </c>
      <c r="C10" s="16" t="s">
        <v>7</v>
      </c>
      <c r="D10" s="16" t="s">
        <v>21</v>
      </c>
      <c r="E10" s="16" t="s">
        <v>26</v>
      </c>
      <c r="F10" s="1" t="s">
        <v>37</v>
      </c>
    </row>
    <row r="11" spans="1:6" ht="24" customHeight="1">
      <c r="B11" s="26" t="s">
        <v>28</v>
      </c>
      <c r="C11" s="26"/>
      <c r="D11" s="26"/>
      <c r="E11" s="26"/>
    </row>
    <row r="12" spans="1:6" ht="12" customHeight="1">
      <c r="B12" s="22"/>
      <c r="C12" s="22"/>
      <c r="D12" s="22"/>
      <c r="E12" s="22"/>
    </row>
    <row r="13" spans="1:6" ht="12" customHeight="1">
      <c r="A13" s="24" t="s">
        <v>39</v>
      </c>
      <c r="B13" s="25"/>
      <c r="C13" s="25"/>
      <c r="D13" s="25"/>
      <c r="E13" s="26" t="s">
        <v>40</v>
      </c>
      <c r="F13" s="27"/>
    </row>
    <row r="14" spans="1:6" ht="12" customHeight="1">
      <c r="A14" s="25"/>
      <c r="B14" s="25"/>
      <c r="C14" s="25"/>
      <c r="D14" s="25"/>
      <c r="E14" s="27"/>
      <c r="F14" s="27"/>
    </row>
    <row r="15" spans="1:6" ht="12" customHeight="1">
      <c r="A15" s="25"/>
      <c r="B15" s="25"/>
      <c r="C15" s="25"/>
      <c r="D15" s="25"/>
      <c r="E15" s="27"/>
      <c r="F15" s="27"/>
    </row>
    <row r="16" spans="1:6" ht="12" customHeight="1">
      <c r="A16" s="25"/>
      <c r="B16" s="25"/>
      <c r="C16" s="25"/>
      <c r="D16" s="25"/>
      <c r="E16" s="27"/>
      <c r="F16" s="27"/>
    </row>
    <row r="17" spans="1:6" ht="12" customHeight="1">
      <c r="A17" s="25"/>
      <c r="B17" s="25"/>
      <c r="C17" s="25"/>
      <c r="D17" s="25"/>
      <c r="E17" s="27"/>
      <c r="F17" s="27"/>
    </row>
    <row r="18" spans="1:6" ht="12" customHeight="1">
      <c r="A18" s="25"/>
      <c r="B18" s="25"/>
      <c r="C18" s="25"/>
      <c r="D18" s="25"/>
      <c r="E18" s="27"/>
      <c r="F18" s="27"/>
    </row>
    <row r="19" spans="1:6" ht="12" customHeight="1">
      <c r="A19" s="25"/>
      <c r="B19" s="25"/>
      <c r="C19" s="25"/>
      <c r="D19" s="25"/>
      <c r="E19" s="27"/>
      <c r="F19" s="27"/>
    </row>
    <row r="20" spans="1:6" ht="12" customHeight="1">
      <c r="A20" s="25"/>
      <c r="B20" s="25"/>
      <c r="C20" s="25"/>
      <c r="D20" s="25"/>
      <c r="E20" s="27"/>
      <c r="F20" s="27"/>
    </row>
    <row r="21" spans="1:6">
      <c r="A21" s="25"/>
      <c r="B21" s="25"/>
      <c r="C21" s="25"/>
      <c r="D21" s="25"/>
      <c r="E21" s="27"/>
      <c r="F21" s="27"/>
    </row>
    <row r="22" spans="1:6">
      <c r="A22" s="25"/>
      <c r="B22" s="25"/>
      <c r="C22" s="25"/>
      <c r="D22" s="25"/>
      <c r="E22" s="27"/>
      <c r="F22" s="27"/>
    </row>
    <row r="23" spans="1:6">
      <c r="A23" s="25"/>
      <c r="B23" s="25"/>
      <c r="C23" s="25"/>
      <c r="D23" s="25"/>
      <c r="E23" s="27"/>
      <c r="F23" s="27"/>
    </row>
    <row r="24" spans="1:6">
      <c r="A24" s="25"/>
      <c r="B24" s="25"/>
      <c r="C24" s="25"/>
      <c r="D24" s="25"/>
      <c r="E24" s="27"/>
      <c r="F24" s="27"/>
    </row>
    <row r="25" spans="1:6">
      <c r="A25" s="25"/>
      <c r="B25" s="25"/>
      <c r="C25" s="25"/>
      <c r="D25" s="25"/>
      <c r="E25" s="27"/>
      <c r="F25" s="27"/>
    </row>
    <row r="26" spans="1:6">
      <c r="A26" s="25"/>
      <c r="B26" s="25"/>
      <c r="C26" s="25"/>
      <c r="D26" s="25"/>
      <c r="E26" s="27"/>
      <c r="F26" s="27"/>
    </row>
    <row r="27" spans="1:6">
      <c r="A27" s="25"/>
      <c r="B27" s="25"/>
      <c r="C27" s="25"/>
      <c r="D27" s="25"/>
      <c r="E27" s="27"/>
      <c r="F27" s="27"/>
    </row>
    <row r="28" spans="1:6">
      <c r="A28" s="25"/>
      <c r="B28" s="25"/>
      <c r="C28" s="25"/>
      <c r="D28" s="25"/>
      <c r="E28" s="27"/>
      <c r="F28" s="27"/>
    </row>
    <row r="29" spans="1:6">
      <c r="A29" s="25"/>
      <c r="B29" s="25"/>
      <c r="C29" s="25"/>
      <c r="D29" s="25"/>
      <c r="E29" s="27"/>
      <c r="F29" s="27"/>
    </row>
    <row r="30" spans="1:6">
      <c r="A30" s="25"/>
      <c r="B30" s="25"/>
      <c r="C30" s="25"/>
      <c r="D30" s="25"/>
      <c r="E30" s="27"/>
      <c r="F30" s="27"/>
    </row>
    <row r="31" spans="1:6">
      <c r="A31" s="25"/>
      <c r="B31" s="25"/>
      <c r="C31" s="25"/>
      <c r="D31" s="25"/>
      <c r="E31" s="27"/>
      <c r="F31" s="27"/>
    </row>
    <row r="32" spans="1:6">
      <c r="A32" s="25"/>
      <c r="B32" s="25"/>
      <c r="C32" s="25"/>
      <c r="D32" s="25"/>
      <c r="E32" s="27"/>
      <c r="F32" s="27"/>
    </row>
    <row r="33" spans="1:6">
      <c r="A33" s="25"/>
      <c r="B33" s="25"/>
      <c r="C33" s="25"/>
      <c r="D33" s="25"/>
      <c r="E33" s="27"/>
      <c r="F33" s="27"/>
    </row>
  </sheetData>
  <mergeCells count="13">
    <mergeCell ref="E1:F1"/>
    <mergeCell ref="E2:F2"/>
    <mergeCell ref="E3:F3"/>
    <mergeCell ref="A13:D33"/>
    <mergeCell ref="E13:F33"/>
    <mergeCell ref="A8:A9"/>
    <mergeCell ref="D6:E6"/>
    <mergeCell ref="F8:F9"/>
    <mergeCell ref="E8:E9"/>
    <mergeCell ref="D8:D9"/>
    <mergeCell ref="C8:C9"/>
    <mergeCell ref="B8:B9"/>
    <mergeCell ref="B11:E11"/>
  </mergeCells>
  <pageMargins left="0.23622047244094491" right="0.23622047244094491" top="0.23622047244094491" bottom="0.23622047244094491" header="0.19685039370078741" footer="0.19685039370078741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tabSelected="1" view="pageBreakPreview" zoomScale="60" workbookViewId="0">
      <selection activeCell="F16" sqref="F16"/>
    </sheetView>
  </sheetViews>
  <sheetFormatPr defaultRowHeight="17.25"/>
  <cols>
    <col min="1" max="1" width="6.5703125" style="4" bestFit="1" customWidth="1"/>
    <col min="2" max="2" width="18.5703125" style="4" bestFit="1" customWidth="1"/>
    <col min="3" max="3" width="6.5703125" style="4" bestFit="1" customWidth="1"/>
    <col min="4" max="4" width="8.28515625" style="4" customWidth="1"/>
    <col min="5" max="5" width="33.5703125" style="5" customWidth="1"/>
    <col min="6" max="6" width="12" style="4" bestFit="1" customWidth="1"/>
    <col min="7" max="7" width="13.7109375" style="4" customWidth="1"/>
    <col min="8" max="16384" width="9.140625" style="2"/>
  </cols>
  <sheetData>
    <row r="1" spans="1:7">
      <c r="D1" s="34" t="s">
        <v>31</v>
      </c>
      <c r="E1" s="34"/>
      <c r="F1" s="34"/>
      <c r="G1" s="34"/>
    </row>
    <row r="2" spans="1:7">
      <c r="D2" s="34" t="s">
        <v>32</v>
      </c>
      <c r="E2" s="34"/>
      <c r="F2" s="34"/>
      <c r="G2" s="34"/>
    </row>
    <row r="3" spans="1:7">
      <c r="D3" s="34" t="s">
        <v>38</v>
      </c>
      <c r="E3" s="34"/>
      <c r="F3" s="34"/>
      <c r="G3" s="34"/>
    </row>
    <row r="5" spans="1:7" ht="22.5">
      <c r="B5" s="35" t="s">
        <v>33</v>
      </c>
      <c r="C5" s="35"/>
      <c r="D5" s="35"/>
      <c r="E5" s="35"/>
      <c r="F5" s="35"/>
      <c r="G5" s="4" t="s">
        <v>35</v>
      </c>
    </row>
    <row r="6" spans="1:7" ht="42.75" customHeight="1">
      <c r="A6" s="40" t="s">
        <v>0</v>
      </c>
      <c r="B6" s="40" t="s">
        <v>1</v>
      </c>
      <c r="C6" s="40" t="s">
        <v>2</v>
      </c>
      <c r="D6" s="42" t="s">
        <v>19</v>
      </c>
      <c r="E6" s="42" t="s">
        <v>27</v>
      </c>
      <c r="F6" s="42"/>
      <c r="G6" s="42"/>
    </row>
    <row r="7" spans="1:7" ht="34.5">
      <c r="A7" s="40"/>
      <c r="B7" s="40"/>
      <c r="C7" s="40"/>
      <c r="D7" s="42"/>
      <c r="E7" s="13" t="s">
        <v>3</v>
      </c>
      <c r="F7" s="44" t="s">
        <v>4</v>
      </c>
      <c r="G7" s="45" t="s">
        <v>20</v>
      </c>
    </row>
    <row r="8" spans="1:7" ht="20.25" customHeight="1" thickBot="1">
      <c r="A8" s="41"/>
      <c r="B8" s="41"/>
      <c r="C8" s="41"/>
      <c r="D8" s="43"/>
      <c r="E8" s="19" t="s">
        <v>5</v>
      </c>
      <c r="F8" s="41"/>
      <c r="G8" s="45"/>
    </row>
    <row r="9" spans="1:7">
      <c r="A9" s="8">
        <v>1</v>
      </c>
      <c r="B9" s="9" t="s">
        <v>21</v>
      </c>
      <c r="C9" s="9" t="s">
        <v>7</v>
      </c>
      <c r="D9" s="9">
        <f>G9/F9</f>
        <v>0</v>
      </c>
      <c r="E9" s="10" t="s">
        <v>42</v>
      </c>
      <c r="F9" s="12">
        <f>SUM(F10:F21)</f>
        <v>2077.8000000000002</v>
      </c>
      <c r="G9" s="11"/>
    </row>
    <row r="10" spans="1:7" ht="18">
      <c r="A10" s="6"/>
      <c r="B10" s="3" t="s">
        <v>21</v>
      </c>
      <c r="C10" s="3" t="s">
        <v>7</v>
      </c>
      <c r="D10" s="3">
        <f>D9</f>
        <v>0</v>
      </c>
      <c r="E10" s="14" t="s">
        <v>8</v>
      </c>
      <c r="F10" s="46">
        <v>350</v>
      </c>
      <c r="G10" s="7">
        <f>D10*F10</f>
        <v>0</v>
      </c>
    </row>
    <row r="11" spans="1:7" ht="18">
      <c r="A11" s="6"/>
      <c r="B11" s="3" t="s">
        <v>21</v>
      </c>
      <c r="C11" s="3" t="s">
        <v>7</v>
      </c>
      <c r="D11" s="3">
        <f t="shared" ref="D11:D21" si="0">D10</f>
        <v>0</v>
      </c>
      <c r="E11" s="14" t="s">
        <v>9</v>
      </c>
      <c r="F11" s="46">
        <v>320</v>
      </c>
      <c r="G11" s="7">
        <f t="shared" ref="G11:G21" si="1">D11*F11</f>
        <v>0</v>
      </c>
    </row>
    <row r="12" spans="1:7" ht="18">
      <c r="A12" s="6"/>
      <c r="B12" s="3" t="s">
        <v>21</v>
      </c>
      <c r="C12" s="3" t="s">
        <v>7</v>
      </c>
      <c r="D12" s="3">
        <f t="shared" si="0"/>
        <v>0</v>
      </c>
      <c r="E12" s="14" t="s">
        <v>10</v>
      </c>
      <c r="F12" s="46">
        <v>150</v>
      </c>
      <c r="G12" s="7">
        <f t="shared" si="1"/>
        <v>0</v>
      </c>
    </row>
    <row r="13" spans="1:7" ht="18">
      <c r="A13" s="6"/>
      <c r="B13" s="3" t="s">
        <v>21</v>
      </c>
      <c r="C13" s="3" t="s">
        <v>7</v>
      </c>
      <c r="D13" s="3">
        <f t="shared" si="0"/>
        <v>0</v>
      </c>
      <c r="E13" s="14" t="s">
        <v>11</v>
      </c>
      <c r="F13" s="46">
        <v>120</v>
      </c>
      <c r="G13" s="7">
        <f t="shared" si="1"/>
        <v>0</v>
      </c>
    </row>
    <row r="14" spans="1:7" ht="18">
      <c r="A14" s="6"/>
      <c r="B14" s="3" t="s">
        <v>21</v>
      </c>
      <c r="C14" s="3" t="s">
        <v>7</v>
      </c>
      <c r="D14" s="3">
        <f t="shared" si="0"/>
        <v>0</v>
      </c>
      <c r="E14" s="14" t="s">
        <v>12</v>
      </c>
      <c r="F14" s="46">
        <v>5</v>
      </c>
      <c r="G14" s="7">
        <f t="shared" si="1"/>
        <v>0</v>
      </c>
    </row>
    <row r="15" spans="1:7" ht="18">
      <c r="A15" s="6"/>
      <c r="B15" s="3" t="s">
        <v>21</v>
      </c>
      <c r="C15" s="3" t="s">
        <v>7</v>
      </c>
      <c r="D15" s="3">
        <f t="shared" si="0"/>
        <v>0</v>
      </c>
      <c r="E15" s="14" t="s">
        <v>13</v>
      </c>
      <c r="F15" s="46">
        <v>300</v>
      </c>
      <c r="G15" s="7">
        <f t="shared" si="1"/>
        <v>0</v>
      </c>
    </row>
    <row r="16" spans="1:7" ht="18">
      <c r="A16" s="6"/>
      <c r="B16" s="3" t="s">
        <v>21</v>
      </c>
      <c r="C16" s="3" t="s">
        <v>7</v>
      </c>
      <c r="D16" s="3">
        <f t="shared" si="0"/>
        <v>0</v>
      </c>
      <c r="E16" s="14" t="s">
        <v>6</v>
      </c>
      <c r="F16" s="46">
        <v>100</v>
      </c>
      <c r="G16" s="7">
        <f t="shared" si="1"/>
        <v>0</v>
      </c>
    </row>
    <row r="17" spans="1:7" ht="18">
      <c r="A17" s="6"/>
      <c r="B17" s="3" t="s">
        <v>21</v>
      </c>
      <c r="C17" s="3" t="s">
        <v>7</v>
      </c>
      <c r="D17" s="3">
        <f t="shared" si="0"/>
        <v>0</v>
      </c>
      <c r="E17" s="14" t="s">
        <v>14</v>
      </c>
      <c r="F17" s="46">
        <v>590</v>
      </c>
      <c r="G17" s="7">
        <f t="shared" si="1"/>
        <v>0</v>
      </c>
    </row>
    <row r="18" spans="1:7" ht="18">
      <c r="A18" s="6"/>
      <c r="B18" s="3" t="s">
        <v>21</v>
      </c>
      <c r="C18" s="3" t="s">
        <v>7</v>
      </c>
      <c r="D18" s="3">
        <f t="shared" si="0"/>
        <v>0</v>
      </c>
      <c r="E18" s="14" t="s">
        <v>15</v>
      </c>
      <c r="F18" s="46">
        <v>72</v>
      </c>
      <c r="G18" s="7">
        <f t="shared" si="1"/>
        <v>0</v>
      </c>
    </row>
    <row r="19" spans="1:7" ht="18">
      <c r="A19" s="6"/>
      <c r="B19" s="3" t="s">
        <v>21</v>
      </c>
      <c r="C19" s="3" t="s">
        <v>7</v>
      </c>
      <c r="D19" s="3">
        <f t="shared" si="0"/>
        <v>0</v>
      </c>
      <c r="E19" s="14" t="s">
        <v>16</v>
      </c>
      <c r="F19" s="46">
        <v>40</v>
      </c>
      <c r="G19" s="7">
        <f t="shared" si="1"/>
        <v>0</v>
      </c>
    </row>
    <row r="20" spans="1:7" ht="18">
      <c r="A20" s="6"/>
      <c r="B20" s="3" t="s">
        <v>21</v>
      </c>
      <c r="C20" s="3" t="s">
        <v>7</v>
      </c>
      <c r="D20" s="3">
        <f t="shared" si="0"/>
        <v>0</v>
      </c>
      <c r="E20" s="14" t="s">
        <v>17</v>
      </c>
      <c r="F20" s="46">
        <v>15.4</v>
      </c>
      <c r="G20" s="7">
        <f t="shared" si="1"/>
        <v>0</v>
      </c>
    </row>
    <row r="21" spans="1:7" ht="18.75" thickBot="1">
      <c r="A21" s="6"/>
      <c r="B21" s="3" t="s">
        <v>21</v>
      </c>
      <c r="C21" s="3" t="s">
        <v>7</v>
      </c>
      <c r="D21" s="3">
        <f t="shared" si="0"/>
        <v>0</v>
      </c>
      <c r="E21" s="14" t="s">
        <v>18</v>
      </c>
      <c r="F21" s="46">
        <v>15.4</v>
      </c>
      <c r="G21" s="7">
        <f t="shared" si="1"/>
        <v>0</v>
      </c>
    </row>
    <row r="22" spans="1:7" ht="54.75" customHeight="1" thickBot="1">
      <c r="A22" s="38" t="s">
        <v>22</v>
      </c>
      <c r="B22" s="39"/>
      <c r="C22" s="39"/>
      <c r="D22" s="39"/>
      <c r="E22" s="39"/>
      <c r="F22" s="39"/>
      <c r="G22" s="18">
        <f>G9</f>
        <v>0</v>
      </c>
    </row>
    <row r="24" spans="1:7">
      <c r="A24" s="36" t="s">
        <v>34</v>
      </c>
      <c r="B24" s="37"/>
      <c r="C24" s="37"/>
      <c r="D24" s="37"/>
      <c r="E24" s="36" t="s">
        <v>29</v>
      </c>
      <c r="F24" s="36"/>
      <c r="G24" s="36"/>
    </row>
    <row r="25" spans="1:7">
      <c r="A25" s="37"/>
      <c r="B25" s="37"/>
      <c r="C25" s="37"/>
      <c r="D25" s="37"/>
      <c r="E25" s="36"/>
      <c r="F25" s="36"/>
      <c r="G25" s="36"/>
    </row>
    <row r="26" spans="1:7">
      <c r="A26" s="37"/>
      <c r="B26" s="37"/>
      <c r="C26" s="37"/>
      <c r="D26" s="37"/>
      <c r="E26" s="36"/>
      <c r="F26" s="36"/>
      <c r="G26" s="36"/>
    </row>
    <row r="27" spans="1:7">
      <c r="A27" s="37"/>
      <c r="B27" s="37"/>
      <c r="C27" s="37"/>
      <c r="D27" s="37"/>
      <c r="E27" s="36"/>
      <c r="F27" s="36"/>
      <c r="G27" s="36"/>
    </row>
    <row r="28" spans="1:7">
      <c r="A28" s="37"/>
      <c r="B28" s="37"/>
      <c r="C28" s="37"/>
      <c r="D28" s="37"/>
      <c r="E28" s="36"/>
      <c r="F28" s="36"/>
      <c r="G28" s="36"/>
    </row>
    <row r="29" spans="1:7">
      <c r="A29" s="37"/>
      <c r="B29" s="37"/>
      <c r="C29" s="37"/>
      <c r="D29" s="37"/>
      <c r="E29" s="36"/>
      <c r="F29" s="36"/>
      <c r="G29" s="36"/>
    </row>
    <row r="30" spans="1:7">
      <c r="A30" s="37"/>
      <c r="B30" s="37"/>
      <c r="C30" s="37"/>
      <c r="D30" s="37"/>
      <c r="E30" s="36"/>
      <c r="F30" s="36"/>
      <c r="G30" s="36"/>
    </row>
    <row r="31" spans="1:7">
      <c r="A31" s="37"/>
      <c r="B31" s="37"/>
      <c r="C31" s="37"/>
      <c r="D31" s="37"/>
      <c r="E31" s="36"/>
      <c r="F31" s="36"/>
      <c r="G31" s="36"/>
    </row>
    <row r="32" spans="1:7">
      <c r="A32" s="37"/>
      <c r="B32" s="37"/>
      <c r="C32" s="37"/>
      <c r="D32" s="37"/>
      <c r="E32" s="36"/>
      <c r="F32" s="36"/>
      <c r="G32" s="36"/>
    </row>
    <row r="33" spans="1:7">
      <c r="A33" s="37"/>
      <c r="B33" s="37"/>
      <c r="C33" s="37"/>
      <c r="D33" s="37"/>
      <c r="E33" s="36"/>
      <c r="F33" s="36"/>
      <c r="G33" s="36"/>
    </row>
    <row r="34" spans="1:7">
      <c r="A34" s="37"/>
      <c r="B34" s="37"/>
      <c r="C34" s="37"/>
      <c r="D34" s="37"/>
      <c r="E34" s="36"/>
      <c r="F34" s="36"/>
      <c r="G34" s="36"/>
    </row>
    <row r="35" spans="1:7">
      <c r="A35" s="37"/>
      <c r="B35" s="37"/>
      <c r="C35" s="37"/>
      <c r="D35" s="37"/>
      <c r="E35" s="36"/>
      <c r="F35" s="36"/>
      <c r="G35" s="36"/>
    </row>
    <row r="36" spans="1:7">
      <c r="A36" s="37"/>
      <c r="B36" s="37"/>
      <c r="C36" s="37"/>
      <c r="D36" s="37"/>
      <c r="E36" s="36"/>
      <c r="F36" s="36"/>
      <c r="G36" s="36"/>
    </row>
    <row r="37" spans="1:7">
      <c r="A37" s="37"/>
      <c r="B37" s="37"/>
      <c r="C37" s="37"/>
      <c r="D37" s="37"/>
      <c r="E37" s="36"/>
      <c r="F37" s="36"/>
      <c r="G37" s="36"/>
    </row>
    <row r="38" spans="1:7">
      <c r="A38" s="37"/>
      <c r="B38" s="37"/>
      <c r="C38" s="37"/>
      <c r="D38" s="37"/>
      <c r="E38" s="36"/>
      <c r="F38" s="36"/>
      <c r="G38" s="36"/>
    </row>
    <row r="39" spans="1:7">
      <c r="A39" s="37"/>
      <c r="B39" s="37"/>
      <c r="C39" s="37"/>
      <c r="D39" s="37"/>
      <c r="E39" s="36"/>
      <c r="F39" s="36"/>
      <c r="G39" s="36"/>
    </row>
    <row r="40" spans="1:7">
      <c r="A40" s="37"/>
      <c r="B40" s="37"/>
      <c r="C40" s="37"/>
      <c r="D40" s="37"/>
      <c r="E40" s="36"/>
      <c r="F40" s="36"/>
      <c r="G40" s="36"/>
    </row>
  </sheetData>
  <mergeCells count="14">
    <mergeCell ref="D1:G1"/>
    <mergeCell ref="D2:G2"/>
    <mergeCell ref="D3:G3"/>
    <mergeCell ref="B5:F5"/>
    <mergeCell ref="A24:D40"/>
    <mergeCell ref="E24:G40"/>
    <mergeCell ref="A22:F22"/>
    <mergeCell ref="A6:A8"/>
    <mergeCell ref="C6:C8"/>
    <mergeCell ref="D6:D8"/>
    <mergeCell ref="B6:B8"/>
    <mergeCell ref="E6:G6"/>
    <mergeCell ref="F7:F8"/>
    <mergeCell ref="G7:G8"/>
  </mergeCells>
  <pageMargins left="0.19685039370078741" right="0.19685039370078741" top="0.27559055118110237" bottom="0.23622047244094491" header="0.23622047244094491" footer="0.19685039370078741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Տեխնիկական բնութագիր</vt:lpstr>
      <vt:lpstr>Գնման ժամանակացույց</vt:lpstr>
      <vt:lpstr>'Գնման ժամանակացույց'!Print_Area</vt:lpstr>
      <vt:lpstr>'Տեխնիկական բնութագիր'!Print_Area</vt:lpstr>
      <vt:lpstr>'Գնման ժամանակացույց'!Print_Titles</vt:lpstr>
      <vt:lpstr>'Տեխնիկական բնութագիր'!Print_Titles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2014-12-20T11:18:28Z</dcterms:modified>
</cp:coreProperties>
</file>